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eles-my.sharepoint.com/personal/jernej_majcen_eles_si/Documents/PROJEKTI/I777-002 SSSC Podlog (GreenSwitch)/DZR/ver2 - november2024/objava november DZR PDF/popravek/"/>
    </mc:Choice>
  </mc:AlternateContent>
  <xr:revisionPtr revIDLastSave="6" documentId="11_5A7A74ABA23989D17082252A98B10EF8637244FF" xr6:coauthVersionLast="47" xr6:coauthVersionMax="47" xr10:uidLastSave="{280DB2E1-D608-4696-B824-650F5142E49A}"/>
  <bookViews>
    <workbookView xWindow="-108" yWindow="-108" windowWidth="23256" windowHeight="13896" xr2:uid="{00000000-000D-0000-FFFF-FFFF00000000}"/>
  </bookViews>
  <sheets>
    <sheet name="Rekapitulacija" sheetId="3" r:id="rId1"/>
    <sheet name="DOBAVA KBV OPREME" sheetId="1" r:id="rId2"/>
    <sheet name="MONTAŽNA DELA KBV" sheetId="2" r:id="rId3"/>
  </sheets>
  <definedNames>
    <definedName name="_xlnm.Print_Area" localSheetId="1">'DOBAVA KBV OPREME'!$A$1:$G$21</definedName>
    <definedName name="_xlnm.Print_Area" localSheetId="2">'MONTAŽNA DELA KBV'!$A$1:$G$15</definedName>
    <definedName name="_xlnm.Print_Area" localSheetId="0">Rekapitulacija!$A$1:$B$6</definedName>
    <definedName name="_xlnm.Print_Titles" localSheetId="1">'DOBAVA KBV OPREME'!$1:$1</definedName>
    <definedName name="_xlnm.Print_Titles" localSheetId="2">'MONTAŽNA DELA KBV'!$1:$1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G14" i="2" s="1"/>
  <c r="F13" i="2"/>
  <c r="G13" i="2" s="1"/>
  <c r="F12" i="2"/>
  <c r="G12" i="2" s="1"/>
  <c r="F11" i="2"/>
  <c r="G11" i="2" s="1"/>
  <c r="F10" i="2"/>
  <c r="G10" i="2" s="1"/>
  <c r="F9" i="2"/>
  <c r="G9" i="2" s="1"/>
  <c r="F8" i="2"/>
  <c r="G8" i="2" s="1"/>
  <c r="F7" i="2"/>
  <c r="G7" i="2" s="1"/>
  <c r="F6" i="2"/>
  <c r="G6" i="2" s="1"/>
  <c r="F5" i="2"/>
  <c r="G5" i="2" s="1"/>
  <c r="F4" i="2"/>
  <c r="G4" i="2" s="1"/>
  <c r="F20" i="1"/>
  <c r="G20" i="1" s="1"/>
  <c r="F19" i="1"/>
  <c r="G19" i="1" s="1"/>
  <c r="G18" i="1"/>
  <c r="F18" i="1"/>
  <c r="F17" i="1"/>
  <c r="G17" i="1" s="1"/>
  <c r="F16" i="1"/>
  <c r="G16" i="1" s="1"/>
  <c r="F15" i="1"/>
  <c r="G15" i="1" s="1"/>
  <c r="F14" i="1"/>
  <c r="G14" i="1" s="1"/>
  <c r="F13" i="1"/>
  <c r="G13" i="1" s="1"/>
  <c r="G12" i="1"/>
  <c r="F12" i="1"/>
  <c r="F11" i="1"/>
  <c r="G11" i="1" s="1"/>
  <c r="F10" i="1"/>
  <c r="G10" i="1" s="1"/>
  <c r="F9" i="1"/>
  <c r="G9" i="1" s="1"/>
  <c r="F8" i="1"/>
  <c r="G8" i="1" s="1"/>
  <c r="F7" i="1"/>
  <c r="G7" i="1" s="1"/>
  <c r="G6" i="1"/>
  <c r="F6" i="1"/>
  <c r="F5" i="1"/>
  <c r="G5" i="1" s="1"/>
  <c r="F4" i="1"/>
  <c r="G4" i="1" s="1"/>
  <c r="G21" i="1" s="1"/>
  <c r="B4" i="3" s="1"/>
  <c r="G15" i="2" l="1"/>
  <c r="B5" i="3" s="1"/>
  <c r="B6" i="3" s="1"/>
</calcChain>
</file>

<file path=xl/sharedStrings.xml><?xml version="1.0" encoding="utf-8"?>
<sst xmlns="http://schemas.openxmlformats.org/spreadsheetml/2006/main" count="82" uniqueCount="48">
  <si>
    <t>Poz.</t>
  </si>
  <si>
    <t>Opis opreme ali storitve</t>
  </si>
  <si>
    <t>Enota</t>
  </si>
  <si>
    <t>Količina</t>
  </si>
  <si>
    <t>Vnos cene na enoto</t>
  </si>
  <si>
    <t>Cena na enoto</t>
  </si>
  <si>
    <t>Vrednost</t>
  </si>
  <si>
    <t>DOBAVA 220 kV KABELSKE OPREME</t>
  </si>
  <si>
    <t>220 kV KABELSKI SISTEM</t>
  </si>
  <si>
    <r>
      <rPr>
        <sz val="11"/>
        <rFont val="Arial"/>
      </rPr>
      <t xml:space="preserve">Enožilni 220 kV kabel </t>
    </r>
  </si>
  <si>
    <t>m</t>
  </si>
  <si>
    <r>
      <rPr>
        <sz val="11"/>
        <rFont val="Arial"/>
      </rPr>
      <t>Kabelski končnik za zunanjo montažo za XLPE 220 kV kabel pod pozicijo 1, z možnostjo nagiba do 30°, v kompletu z optično spojko in kablom za ozemljitev ekrana kabla</t>
    </r>
  </si>
  <si>
    <t>kos</t>
  </si>
  <si>
    <r>
      <rPr>
        <sz val="11"/>
        <rFont val="Arial"/>
      </rPr>
      <t>Prenapetostni odvodniki (SVL) za omejitev napetosti ekranov 220 kV kablov, ABB, tip POLIM C 1.25 N</t>
    </r>
  </si>
  <si>
    <r>
      <rPr>
        <sz val="11"/>
        <rFont val="Arial"/>
      </rPr>
      <t>Prenapetostni odvodniki (SVL) za omejitev napetosti ekranov 220 kV kablov, ABB, tip POLIM C 0.83 N</t>
    </r>
  </si>
  <si>
    <r>
      <rPr>
        <sz val="11"/>
        <rFont val="Arial"/>
      </rPr>
      <t>Table z oznako tipa 220 kV kabla in dolžino, dimenzij (dimenzije bodo dogovorjen z Naročnikom), mm, višina črk prilagojena glede na vsebino napisa, pritrditev z vezico na kabel</t>
    </r>
  </si>
  <si>
    <r>
      <rPr>
        <sz val="11"/>
        <rFont val="Arial"/>
      </rPr>
      <t>NYY-J Cu 120 mm</t>
    </r>
    <r>
      <rPr>
        <vertAlign val="superscript"/>
        <sz val="11"/>
        <color rgb="FF000000"/>
        <rFont val="Arial"/>
      </rPr>
      <t>2</t>
    </r>
    <r>
      <rPr>
        <sz val="11"/>
        <color rgb="FF000000"/>
        <rFont val="Arial"/>
      </rPr>
      <t xml:space="preserve"> (finožična), UV obstojen</t>
    </r>
  </si>
  <si>
    <r>
      <rPr>
        <sz val="11"/>
        <rFont val="Arial"/>
      </rPr>
      <t>Pokositran kabelski čevelj za Cu 120 mm</t>
    </r>
    <r>
      <rPr>
        <vertAlign val="superscript"/>
        <sz val="11"/>
        <color rgb="FF000000"/>
        <rFont val="Arial"/>
      </rPr>
      <t>2</t>
    </r>
  </si>
  <si>
    <r>
      <rPr>
        <sz val="11"/>
        <rFont val="Arial"/>
      </rPr>
      <t>Termoskrčna cev ru/ze za NYY-J Cu 120 mm</t>
    </r>
    <r>
      <rPr>
        <vertAlign val="superscript"/>
        <sz val="11"/>
        <color rgb="FF000000"/>
        <rFont val="Arial"/>
      </rPr>
      <t>2</t>
    </r>
  </si>
  <si>
    <r>
      <rPr>
        <sz val="11"/>
        <rFont val="Arial"/>
      </rPr>
      <t>Termoskrčna cev za tesnitev PE 200 cevi in kabla</t>
    </r>
  </si>
  <si>
    <r>
      <rPr>
        <sz val="11"/>
        <rFont val="Arial"/>
      </rPr>
      <t>Zaščitna cev, PE 100 fi200 mm - za zaščito 220 kV kablov pri prehodu iz zemlje, dolžina kosa 1 m (PE 100, SDR 17.6, DN200 skladno z (SIST EN 61386-1, SIST EN 61386-24))</t>
    </r>
  </si>
  <si>
    <r>
      <rPr>
        <sz val="11"/>
        <rFont val="Arial"/>
      </rPr>
      <t>Objemke za pritrditev 220 kV kablov na jekleno konstrukcijo, enožilne, fiksne</t>
    </r>
  </si>
  <si>
    <r>
      <rPr>
        <sz val="11"/>
        <rFont val="Arial"/>
      </rPr>
      <t>Inox vijačni material za pritrditev VN opreme na jeklene konstrukcije</t>
    </r>
  </si>
  <si>
    <t>komplet</t>
  </si>
  <si>
    <r>
      <rPr>
        <sz val="11"/>
        <rFont val="Arial"/>
      </rPr>
      <t>Vzorci kablov (stožec 12x, ploščica 12x)</t>
    </r>
  </si>
  <si>
    <r>
      <rPr>
        <sz val="11"/>
        <rFont val="Arial"/>
      </rPr>
      <t>Tehnična dokumentacija za vso dobavljeno opremo</t>
    </r>
  </si>
  <si>
    <r>
      <rPr>
        <sz val="11"/>
        <rFont val="Arial"/>
      </rPr>
      <t>Navodila za montažo, obratovanje in vzdrževanje (v slovenskem jeziku)</t>
    </r>
  </si>
  <si>
    <r>
      <rPr>
        <sz val="11"/>
        <rFont val="Arial"/>
      </rPr>
      <t>Embalaža, transport, zavarovanja, garancije</t>
    </r>
  </si>
  <si>
    <r>
      <rPr>
        <sz val="11"/>
        <rFont val="Arial"/>
      </rPr>
      <t>Drobni montažni material</t>
    </r>
  </si>
  <si>
    <t>Skupaj:</t>
  </si>
  <si>
    <t>MONTAŽA 220 kV KABELSKE OPREME</t>
  </si>
  <si>
    <r>
      <rPr>
        <sz val="11"/>
        <rFont val="Arial"/>
      </rPr>
      <t>Polaganje 220 kV kablov, nameščanje kabla po projektni dokumentaciji, montaža na jeklene konstrukcije</t>
    </r>
  </si>
  <si>
    <r>
      <rPr>
        <sz val="11"/>
        <rFont val="Arial"/>
      </rPr>
      <t>Montaža kabelskih končnikov za zunanjo montažo ter namestitev na jeklene konstrukcije vključno z zaključevanjem optičnih vlaken in nameščanjem optične spojke na jekleni podstavek, ozemljitev ekranov kablov, montaža prenapetostnih odvodnikov za zaščito ekranov kablov</t>
    </r>
  </si>
  <si>
    <r>
      <rPr>
        <sz val="11"/>
        <rFont val="Arial"/>
      </rPr>
      <t xml:space="preserve">Vsa ostala elektromontažna dela (montaža napisnih tablic, montaža ozemljitev kabelskih končnikov in jeklnen konstrukcije, montaža prenapetosnih odvodnikov za ozemljitev ekrana, tesnenje 220 kV kablov pri prehodu iz PE cevi fi200 mm  pri jeklenih konstrukcijah, …........) </t>
    </r>
  </si>
  <si>
    <r>
      <rPr>
        <sz val="11"/>
        <rFont val="Arial"/>
      </rPr>
      <t>Nadzor nad polaganjem 220 kV kablov in montažo kabelskih končnikov</t>
    </r>
  </si>
  <si>
    <r>
      <rPr>
        <sz val="11"/>
        <rFont val="Arial"/>
      </rPr>
      <t>Nadzor nad izvajanjem gradbenih del pri pripravi kabelske trase in pri zasipanju kabelske trase po položitvi 220 kV kablov</t>
    </r>
  </si>
  <si>
    <r>
      <rPr>
        <sz val="11"/>
        <rFont val="Arial"/>
      </rPr>
      <t>Prisotnost pri preizkušanju in meritvah vseh položenih kablov, končnikov in ostale opreme med in po montaži (skladno s terminskim planom izvajanja del), nudenje pomoči pri morebitnih elektromontažnih delih, ….</t>
    </r>
  </si>
  <si>
    <r>
      <rPr>
        <sz val="11"/>
        <rFont val="Arial"/>
      </rPr>
      <t>Prevzem 220 kV kabla in kabelske opreme vključno s prevzemnimi preizkušanji v tovarni</t>
    </r>
  </si>
  <si>
    <r>
      <rPr>
        <sz val="11"/>
        <rFont val="Arial"/>
      </rPr>
      <t>Geodetski posnetek položenih 220 kV kablov (geodetski posnetek nameščenih kablov, prečkane infrastrukture in okoliškega terena), izdelava vzdolžnega profila položenih 220 kV kablov</t>
    </r>
  </si>
  <si>
    <r>
      <rPr>
        <sz val="11"/>
        <rFont val="Arial"/>
      </rPr>
      <t>Izdelava dokazila o zanesljivosti s pripadajočimi tabelami</t>
    </r>
  </si>
  <si>
    <r>
      <rPr>
        <sz val="11"/>
        <rFont val="Arial"/>
      </rPr>
      <t>Izdelava spiska opreme s serijskimi številkami po posameznih poljih in fazah</t>
    </r>
  </si>
  <si>
    <r>
      <rPr>
        <sz val="11"/>
        <rFont val="Arial"/>
      </rPr>
      <t>Podloga za izdelavo varnostnega načrta (tehno-ekonomski elaborat)</t>
    </r>
  </si>
  <si>
    <t>Rekapitulacija ponudbe JN: Dobava in montaža 220 kV kabla</t>
  </si>
  <si>
    <t>Specifikacije</t>
  </si>
  <si>
    <t>Znesek (brez DDV)</t>
  </si>
  <si>
    <t>DOBAVA 220 KV KABELSKE OPREME</t>
  </si>
  <si>
    <t>MONTAŽA 220 KV KABELSKE OPREME</t>
  </si>
  <si>
    <t>PONUDBENA VREDNOST 220 kV KABELSKI SISTEM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</si>
</sst>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1"/>
      <name val="Arial"/>
    </font>
    <font>
      <b/>
      <sz val="11"/>
      <name val="Arial"/>
    </font>
    <font>
      <vertAlign val="superscript"/>
      <sz val="11"/>
      <color rgb="FF000000"/>
      <name val="Arial"/>
    </font>
    <font>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1">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4" fontId="1" fillId="2" borderId="0" xfId="0" applyNumberFormat="1" applyFont="1" applyFill="1" applyAlignment="1">
      <alignmen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pplyProtection="1">
      <alignment horizontal="right" vertical="center"/>
      <protection locked="0"/>
    </xf>
    <xf numFmtId="4" fontId="1" fillId="2" borderId="2" xfId="0" applyNumberFormat="1" applyFont="1" applyFill="1" applyBorder="1" applyAlignment="1">
      <alignment horizontal="right" vertical="center"/>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tabSelected="1" workbookViewId="0">
      <selection activeCell="A11" sqref="A11"/>
    </sheetView>
  </sheetViews>
  <sheetFormatPr defaultColWidth="9.109375" defaultRowHeight="13.8" x14ac:dyDescent="0.25"/>
  <cols>
    <col min="1" max="1" width="74.33203125" style="1" customWidth="1"/>
    <col min="2" max="2" width="25" style="1" customWidth="1"/>
    <col min="3" max="3" width="9.109375" style="1" customWidth="1"/>
    <col min="4" max="16384" width="9.109375" style="1"/>
  </cols>
  <sheetData>
    <row r="1" spans="1:2" x14ac:dyDescent="0.25">
      <c r="A1" s="29" t="s">
        <v>42</v>
      </c>
      <c r="B1" s="30"/>
    </row>
    <row r="2" spans="1:2" x14ac:dyDescent="0.25">
      <c r="A2" s="23"/>
      <c r="B2" s="23"/>
    </row>
    <row r="3" spans="1:2" x14ac:dyDescent="0.25">
      <c r="A3" s="24" t="s">
        <v>43</v>
      </c>
      <c r="B3" s="24" t="s">
        <v>44</v>
      </c>
    </row>
    <row r="4" spans="1:2" x14ac:dyDescent="0.25">
      <c r="A4" s="25" t="s">
        <v>45</v>
      </c>
      <c r="B4" s="26">
        <f>'DOBAVA KBV OPREME'!G21</f>
        <v>0</v>
      </c>
    </row>
    <row r="5" spans="1:2" x14ac:dyDescent="0.25">
      <c r="A5" s="25" t="s">
        <v>46</v>
      </c>
      <c r="B5" s="26">
        <f>'MONTAŽNA DELA KBV'!G15</f>
        <v>0</v>
      </c>
    </row>
    <row r="6" spans="1:2" x14ac:dyDescent="0.25">
      <c r="A6" s="27" t="s">
        <v>47</v>
      </c>
      <c r="B6" s="28">
        <f>SUM($B$4:$B5)</f>
        <v>0</v>
      </c>
    </row>
  </sheetData>
  <sheetProtection algorithmName="SHA-512" hashValue="NU1XxU02VLoAjuFI/j2pBQfW3HYBt0h34do8nQVeJEQ0jGvvLKE2qGLMF3NR3uhcqlXmLZCPhsUkRqZFG9P1SA==" saltValue="j9ow8YVLgqpYKG7XjUdZ9g==" spinCount="100000" sheet="1" sort="0"/>
  <mergeCells count="1">
    <mergeCell ref="A1:B1"/>
  </mergeCells>
  <pageMargins left="0.7087" right="0.7087" top="1.1023622047244095" bottom="0.78740157480314965" header="0.31496062992125984" footer="0.31496062992125984"/>
  <pageSetup paperSize="9" scale="80"/>
  <headerFooter>
    <oddHeader>&amp;LŠt. načrta: R4PO01-6E/03&amp;C&amp;G&amp;R&amp;P/&amp;N</oddHeader>
    <oddFooter>&amp;LDatoteka: &amp;F
Objekt: RTP 400/220/110 kV Podlog / Sistem za regulacijo moči (SSSC) v RTP Podlog&amp;RId. oznaka: R4PO01-6E2103B
Datum: december 2023</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topLeftCell="A6" workbookViewId="0">
      <selection activeCell="C10" sqref="C10"/>
    </sheetView>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4" t="s">
        <v>6</v>
      </c>
    </row>
    <row r="2" spans="1:8" x14ac:dyDescent="0.3">
      <c r="A2" s="8"/>
      <c r="B2" s="9" t="s">
        <v>7</v>
      </c>
      <c r="C2" s="10"/>
      <c r="D2" s="8"/>
      <c r="E2" s="11"/>
      <c r="F2" s="11"/>
      <c r="G2" s="11"/>
      <c r="H2" s="6"/>
    </row>
    <row r="3" spans="1:8" x14ac:dyDescent="0.3">
      <c r="A3" s="8"/>
      <c r="B3" s="9" t="s">
        <v>8</v>
      </c>
      <c r="C3" s="10"/>
      <c r="D3" s="8"/>
      <c r="E3" s="11"/>
      <c r="F3" s="11"/>
      <c r="G3" s="11"/>
      <c r="H3" s="6"/>
    </row>
    <row r="4" spans="1:8" x14ac:dyDescent="0.3">
      <c r="A4" s="12">
        <v>1</v>
      </c>
      <c r="B4" s="13" t="s">
        <v>9</v>
      </c>
      <c r="C4" s="14" t="s">
        <v>10</v>
      </c>
      <c r="D4" s="12">
        <v>2810</v>
      </c>
      <c r="E4" s="15">
        <v>0</v>
      </c>
      <c r="F4" s="16">
        <f t="shared" ref="F4:F20" si="0">IF(ISNUMBER(E4),IF(E4&gt;0,ROUND(E4,2),0),0)</f>
        <v>0</v>
      </c>
      <c r="G4" s="16">
        <f t="shared" ref="G4:G20" si="1">ROUND(D4*F4,2)</f>
        <v>0</v>
      </c>
      <c r="H4" s="6"/>
    </row>
    <row r="5" spans="1:8" ht="41.4" x14ac:dyDescent="0.3">
      <c r="A5" s="12">
        <v>2</v>
      </c>
      <c r="B5" s="13" t="s">
        <v>11</v>
      </c>
      <c r="C5" s="14" t="s">
        <v>12</v>
      </c>
      <c r="D5" s="12">
        <v>24</v>
      </c>
      <c r="E5" s="15">
        <v>0</v>
      </c>
      <c r="F5" s="16">
        <f t="shared" si="0"/>
        <v>0</v>
      </c>
      <c r="G5" s="16">
        <f t="shared" si="1"/>
        <v>0</v>
      </c>
      <c r="H5" s="6"/>
    </row>
    <row r="6" spans="1:8" ht="27.6" x14ac:dyDescent="0.3">
      <c r="A6" s="12">
        <v>3</v>
      </c>
      <c r="B6" s="13" t="s">
        <v>13</v>
      </c>
      <c r="C6" s="14" t="s">
        <v>12</v>
      </c>
      <c r="D6" s="12">
        <v>6</v>
      </c>
      <c r="E6" s="15">
        <v>0</v>
      </c>
      <c r="F6" s="16">
        <f t="shared" si="0"/>
        <v>0</v>
      </c>
      <c r="G6" s="16">
        <f t="shared" si="1"/>
        <v>0</v>
      </c>
      <c r="H6" s="6"/>
    </row>
    <row r="7" spans="1:8" ht="27.6" x14ac:dyDescent="0.3">
      <c r="A7" s="12">
        <v>4</v>
      </c>
      <c r="B7" s="13" t="s">
        <v>14</v>
      </c>
      <c r="C7" s="14" t="s">
        <v>12</v>
      </c>
      <c r="D7" s="12">
        <v>6</v>
      </c>
      <c r="E7" s="15">
        <v>0</v>
      </c>
      <c r="F7" s="16">
        <f t="shared" si="0"/>
        <v>0</v>
      </c>
      <c r="G7" s="16">
        <f t="shared" si="1"/>
        <v>0</v>
      </c>
      <c r="H7" s="6"/>
    </row>
    <row r="8" spans="1:8" ht="41.4" x14ac:dyDescent="0.3">
      <c r="A8" s="12">
        <v>5</v>
      </c>
      <c r="B8" s="13" t="s">
        <v>15</v>
      </c>
      <c r="C8" s="14" t="s">
        <v>12</v>
      </c>
      <c r="D8" s="12">
        <v>24</v>
      </c>
      <c r="E8" s="15">
        <v>0</v>
      </c>
      <c r="F8" s="16">
        <f t="shared" si="0"/>
        <v>0</v>
      </c>
      <c r="G8" s="16">
        <f t="shared" si="1"/>
        <v>0</v>
      </c>
      <c r="H8" s="6"/>
    </row>
    <row r="9" spans="1:8" ht="16.2" x14ac:dyDescent="0.3">
      <c r="A9" s="12">
        <v>6</v>
      </c>
      <c r="B9" s="13" t="s">
        <v>16</v>
      </c>
      <c r="C9" s="14" t="s">
        <v>10</v>
      </c>
      <c r="D9" s="12">
        <v>30</v>
      </c>
      <c r="E9" s="15">
        <v>0</v>
      </c>
      <c r="F9" s="16">
        <f t="shared" si="0"/>
        <v>0</v>
      </c>
      <c r="G9" s="16">
        <f t="shared" si="1"/>
        <v>0</v>
      </c>
      <c r="H9" s="6"/>
    </row>
    <row r="10" spans="1:8" ht="16.2" x14ac:dyDescent="0.3">
      <c r="A10" s="12">
        <v>7</v>
      </c>
      <c r="B10" s="13" t="s">
        <v>17</v>
      </c>
      <c r="C10" s="14" t="s">
        <v>12</v>
      </c>
      <c r="D10" s="12">
        <v>72</v>
      </c>
      <c r="E10" s="15">
        <v>0</v>
      </c>
      <c r="F10" s="16">
        <f t="shared" si="0"/>
        <v>0</v>
      </c>
      <c r="G10" s="16">
        <f t="shared" si="1"/>
        <v>0</v>
      </c>
      <c r="H10" s="6"/>
    </row>
    <row r="11" spans="1:8" ht="16.2" x14ac:dyDescent="0.3">
      <c r="A11" s="12">
        <v>8</v>
      </c>
      <c r="B11" s="13" t="s">
        <v>18</v>
      </c>
      <c r="C11" s="14" t="s">
        <v>10</v>
      </c>
      <c r="D11" s="12">
        <v>4</v>
      </c>
      <c r="E11" s="15">
        <v>0</v>
      </c>
      <c r="F11" s="16">
        <f t="shared" si="0"/>
        <v>0</v>
      </c>
      <c r="G11" s="16">
        <f t="shared" si="1"/>
        <v>0</v>
      </c>
      <c r="H11" s="6"/>
    </row>
    <row r="12" spans="1:8" x14ac:dyDescent="0.3">
      <c r="A12" s="12">
        <v>9</v>
      </c>
      <c r="B12" s="13" t="s">
        <v>19</v>
      </c>
      <c r="C12" s="14" t="s">
        <v>10</v>
      </c>
      <c r="D12" s="12">
        <v>12</v>
      </c>
      <c r="E12" s="15">
        <v>0</v>
      </c>
      <c r="F12" s="16">
        <f t="shared" si="0"/>
        <v>0</v>
      </c>
      <c r="G12" s="16">
        <f t="shared" si="1"/>
        <v>0</v>
      </c>
      <c r="H12" s="6"/>
    </row>
    <row r="13" spans="1:8" ht="41.4" x14ac:dyDescent="0.3">
      <c r="A13" s="12">
        <v>10</v>
      </c>
      <c r="B13" s="13" t="s">
        <v>20</v>
      </c>
      <c r="C13" s="14" t="s">
        <v>12</v>
      </c>
      <c r="D13" s="12">
        <v>24</v>
      </c>
      <c r="E13" s="15">
        <v>0</v>
      </c>
      <c r="F13" s="16">
        <f t="shared" si="0"/>
        <v>0</v>
      </c>
      <c r="G13" s="16">
        <f t="shared" si="1"/>
        <v>0</v>
      </c>
      <c r="H13" s="6"/>
    </row>
    <row r="14" spans="1:8" x14ac:dyDescent="0.3">
      <c r="A14" s="12">
        <v>11</v>
      </c>
      <c r="B14" s="13" t="s">
        <v>21</v>
      </c>
      <c r="C14" s="14" t="s">
        <v>12</v>
      </c>
      <c r="D14" s="12">
        <v>130</v>
      </c>
      <c r="E14" s="15">
        <v>0</v>
      </c>
      <c r="F14" s="16">
        <f t="shared" si="0"/>
        <v>0</v>
      </c>
      <c r="G14" s="16">
        <f t="shared" si="1"/>
        <v>0</v>
      </c>
      <c r="H14" s="6"/>
    </row>
    <row r="15" spans="1:8" x14ac:dyDescent="0.3">
      <c r="A15" s="12">
        <v>12</v>
      </c>
      <c r="B15" s="13" t="s">
        <v>22</v>
      </c>
      <c r="C15" s="14" t="s">
        <v>23</v>
      </c>
      <c r="D15" s="12">
        <v>1</v>
      </c>
      <c r="E15" s="15">
        <v>0</v>
      </c>
      <c r="F15" s="16">
        <f t="shared" si="0"/>
        <v>0</v>
      </c>
      <c r="G15" s="16">
        <f t="shared" si="1"/>
        <v>0</v>
      </c>
      <c r="H15" s="6"/>
    </row>
    <row r="16" spans="1:8" x14ac:dyDescent="0.3">
      <c r="A16" s="12">
        <v>13</v>
      </c>
      <c r="B16" s="13" t="s">
        <v>24</v>
      </c>
      <c r="C16" s="14" t="s">
        <v>12</v>
      </c>
      <c r="D16" s="12">
        <v>24</v>
      </c>
      <c r="E16" s="15">
        <v>0</v>
      </c>
      <c r="F16" s="16">
        <f t="shared" si="0"/>
        <v>0</v>
      </c>
      <c r="G16" s="16">
        <f t="shared" si="1"/>
        <v>0</v>
      </c>
      <c r="H16" s="6"/>
    </row>
    <row r="17" spans="1:8" x14ac:dyDescent="0.3">
      <c r="A17" s="12">
        <v>14</v>
      </c>
      <c r="B17" s="13" t="s">
        <v>25</v>
      </c>
      <c r="C17" s="14" t="s">
        <v>23</v>
      </c>
      <c r="D17" s="12">
        <v>1</v>
      </c>
      <c r="E17" s="15">
        <v>0</v>
      </c>
      <c r="F17" s="16">
        <f t="shared" si="0"/>
        <v>0</v>
      </c>
      <c r="G17" s="16">
        <f t="shared" si="1"/>
        <v>0</v>
      </c>
      <c r="H17" s="6"/>
    </row>
    <row r="18" spans="1:8" x14ac:dyDescent="0.3">
      <c r="A18" s="12">
        <v>15</v>
      </c>
      <c r="B18" s="13" t="s">
        <v>26</v>
      </c>
      <c r="C18" s="14" t="s">
        <v>23</v>
      </c>
      <c r="D18" s="12">
        <v>1</v>
      </c>
      <c r="E18" s="15">
        <v>0</v>
      </c>
      <c r="F18" s="16">
        <f t="shared" si="0"/>
        <v>0</v>
      </c>
      <c r="G18" s="16">
        <f t="shared" si="1"/>
        <v>0</v>
      </c>
      <c r="H18" s="6"/>
    </row>
    <row r="19" spans="1:8" x14ac:dyDescent="0.3">
      <c r="A19" s="12">
        <v>16</v>
      </c>
      <c r="B19" s="13" t="s">
        <v>27</v>
      </c>
      <c r="C19" s="14" t="s">
        <v>23</v>
      </c>
      <c r="D19" s="12">
        <v>1</v>
      </c>
      <c r="E19" s="15">
        <v>0</v>
      </c>
      <c r="F19" s="16">
        <f t="shared" si="0"/>
        <v>0</v>
      </c>
      <c r="G19" s="16">
        <f t="shared" si="1"/>
        <v>0</v>
      </c>
      <c r="H19" s="6"/>
    </row>
    <row r="20" spans="1:8" x14ac:dyDescent="0.3">
      <c r="A20" s="12">
        <v>17</v>
      </c>
      <c r="B20" s="13" t="s">
        <v>28</v>
      </c>
      <c r="C20" s="14" t="s">
        <v>23</v>
      </c>
      <c r="D20" s="12">
        <v>1</v>
      </c>
      <c r="E20" s="15">
        <v>0</v>
      </c>
      <c r="F20" s="16">
        <f t="shared" si="0"/>
        <v>0</v>
      </c>
      <c r="G20" s="16">
        <f t="shared" si="1"/>
        <v>0</v>
      </c>
      <c r="H20" s="6"/>
    </row>
    <row r="21" spans="1:8" x14ac:dyDescent="0.3">
      <c r="A21" s="17"/>
      <c r="B21" s="18"/>
      <c r="C21" s="19"/>
      <c r="D21" s="17"/>
      <c r="E21" s="22" t="s">
        <v>29</v>
      </c>
      <c r="F21" s="20"/>
      <c r="G21" s="21">
        <f>SUM(G$2:G20)</f>
        <v>0</v>
      </c>
      <c r="H21" s="7"/>
    </row>
  </sheetData>
  <sheetProtection password="DE6E" sheet="1" objects="1" scenarios="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4:E20" xr:uid="{62AC4E6A-F085-4FFE-8FC6-2F6DDBF116BD}">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R4PO01-6E/03&amp;C&amp;G&amp;R&amp;P/&amp;N</oddHeader>
    <oddFooter>&amp;LDatoteka: &amp;F
Objekt: RTP 400/220/110 kV Podlog / Sistem za regulacijo moči (SSSC) v RTP Podlog&amp;RId. oznaka: R4PO01-6E2103B
Datum: december 2023</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5"/>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4" t="s">
        <v>6</v>
      </c>
    </row>
    <row r="2" spans="1:8" x14ac:dyDescent="0.3">
      <c r="A2" s="8"/>
      <c r="B2" s="9" t="s">
        <v>30</v>
      </c>
      <c r="C2" s="10"/>
      <c r="D2" s="8"/>
      <c r="E2" s="11"/>
      <c r="F2" s="11"/>
      <c r="G2" s="11"/>
      <c r="H2" s="6"/>
    </row>
    <row r="3" spans="1:8" x14ac:dyDescent="0.3">
      <c r="A3" s="8"/>
      <c r="B3" s="9" t="s">
        <v>8</v>
      </c>
      <c r="C3" s="10"/>
      <c r="D3" s="8"/>
      <c r="E3" s="11"/>
      <c r="F3" s="11"/>
      <c r="G3" s="11"/>
      <c r="H3" s="6"/>
    </row>
    <row r="4" spans="1:8" ht="27.6" x14ac:dyDescent="0.3">
      <c r="A4" s="12">
        <v>18</v>
      </c>
      <c r="B4" s="13" t="s">
        <v>31</v>
      </c>
      <c r="C4" s="14" t="s">
        <v>23</v>
      </c>
      <c r="D4" s="12">
        <v>2810</v>
      </c>
      <c r="E4" s="15">
        <v>0</v>
      </c>
      <c r="F4" s="16">
        <f t="shared" ref="F4:F14" si="0">IF(ISNUMBER(E4),IF(E4&gt;0,ROUND(E4,2),0),0)</f>
        <v>0</v>
      </c>
      <c r="G4" s="16">
        <f t="shared" ref="G4:G14" si="1">ROUND(D4*F4,2)</f>
        <v>0</v>
      </c>
      <c r="H4" s="6"/>
    </row>
    <row r="5" spans="1:8" ht="55.2" x14ac:dyDescent="0.3">
      <c r="A5" s="12">
        <v>19</v>
      </c>
      <c r="B5" s="13" t="s">
        <v>32</v>
      </c>
      <c r="C5" s="14" t="s">
        <v>12</v>
      </c>
      <c r="D5" s="12">
        <v>24</v>
      </c>
      <c r="E5" s="15">
        <v>0</v>
      </c>
      <c r="F5" s="16">
        <f t="shared" si="0"/>
        <v>0</v>
      </c>
      <c r="G5" s="16">
        <f t="shared" si="1"/>
        <v>0</v>
      </c>
      <c r="H5" s="6"/>
    </row>
    <row r="6" spans="1:8" ht="55.2" x14ac:dyDescent="0.3">
      <c r="A6" s="12">
        <v>20</v>
      </c>
      <c r="B6" s="13" t="s">
        <v>33</v>
      </c>
      <c r="C6" s="14" t="s">
        <v>23</v>
      </c>
      <c r="D6" s="12">
        <v>1</v>
      </c>
      <c r="E6" s="15">
        <v>0</v>
      </c>
      <c r="F6" s="16">
        <f t="shared" si="0"/>
        <v>0</v>
      </c>
      <c r="G6" s="16">
        <f t="shared" si="1"/>
        <v>0</v>
      </c>
      <c r="H6" s="6"/>
    </row>
    <row r="7" spans="1:8" x14ac:dyDescent="0.3">
      <c r="A7" s="12">
        <v>21</v>
      </c>
      <c r="B7" s="13" t="s">
        <v>34</v>
      </c>
      <c r="C7" s="14" t="s">
        <v>23</v>
      </c>
      <c r="D7" s="12">
        <v>1</v>
      </c>
      <c r="E7" s="15">
        <v>0</v>
      </c>
      <c r="F7" s="16">
        <f t="shared" si="0"/>
        <v>0</v>
      </c>
      <c r="G7" s="16">
        <f t="shared" si="1"/>
        <v>0</v>
      </c>
      <c r="H7" s="6"/>
    </row>
    <row r="8" spans="1:8" ht="27.6" x14ac:dyDescent="0.3">
      <c r="A8" s="12">
        <v>22</v>
      </c>
      <c r="B8" s="13" t="s">
        <v>35</v>
      </c>
      <c r="C8" s="14" t="s">
        <v>23</v>
      </c>
      <c r="D8" s="12">
        <v>1</v>
      </c>
      <c r="E8" s="15">
        <v>0</v>
      </c>
      <c r="F8" s="16">
        <f t="shared" si="0"/>
        <v>0</v>
      </c>
      <c r="G8" s="16">
        <f t="shared" si="1"/>
        <v>0</v>
      </c>
      <c r="H8" s="6"/>
    </row>
    <row r="9" spans="1:8" ht="41.4" x14ac:dyDescent="0.3">
      <c r="A9" s="12">
        <v>23</v>
      </c>
      <c r="B9" s="13" t="s">
        <v>36</v>
      </c>
      <c r="C9" s="14" t="s">
        <v>23</v>
      </c>
      <c r="D9" s="12">
        <v>1</v>
      </c>
      <c r="E9" s="15">
        <v>0</v>
      </c>
      <c r="F9" s="16">
        <f t="shared" si="0"/>
        <v>0</v>
      </c>
      <c r="G9" s="16">
        <f t="shared" si="1"/>
        <v>0</v>
      </c>
      <c r="H9" s="6"/>
    </row>
    <row r="10" spans="1:8" ht="27.6" x14ac:dyDescent="0.3">
      <c r="A10" s="12">
        <v>24</v>
      </c>
      <c r="B10" s="13" t="s">
        <v>37</v>
      </c>
      <c r="C10" s="14" t="s">
        <v>23</v>
      </c>
      <c r="D10" s="12">
        <v>1</v>
      </c>
      <c r="E10" s="15">
        <v>0</v>
      </c>
      <c r="F10" s="16">
        <f t="shared" si="0"/>
        <v>0</v>
      </c>
      <c r="G10" s="16">
        <f t="shared" si="1"/>
        <v>0</v>
      </c>
      <c r="H10" s="6"/>
    </row>
    <row r="11" spans="1:8" ht="41.4" x14ac:dyDescent="0.3">
      <c r="A11" s="12">
        <v>25</v>
      </c>
      <c r="B11" s="13" t="s">
        <v>38</v>
      </c>
      <c r="C11" s="14" t="s">
        <v>23</v>
      </c>
      <c r="D11" s="12">
        <v>1</v>
      </c>
      <c r="E11" s="15">
        <v>0</v>
      </c>
      <c r="F11" s="16">
        <f t="shared" si="0"/>
        <v>0</v>
      </c>
      <c r="G11" s="16">
        <f t="shared" si="1"/>
        <v>0</v>
      </c>
      <c r="H11" s="6"/>
    </row>
    <row r="12" spans="1:8" x14ac:dyDescent="0.3">
      <c r="A12" s="12">
        <v>26</v>
      </c>
      <c r="B12" s="13" t="s">
        <v>39</v>
      </c>
      <c r="C12" s="14" t="s">
        <v>12</v>
      </c>
      <c r="D12" s="12">
        <v>1</v>
      </c>
      <c r="E12" s="15">
        <v>0</v>
      </c>
      <c r="F12" s="16">
        <f t="shared" si="0"/>
        <v>0</v>
      </c>
      <c r="G12" s="16">
        <f t="shared" si="1"/>
        <v>0</v>
      </c>
      <c r="H12" s="6"/>
    </row>
    <row r="13" spans="1:8" x14ac:dyDescent="0.3">
      <c r="A13" s="12">
        <v>27</v>
      </c>
      <c r="B13" s="13" t="s">
        <v>40</v>
      </c>
      <c r="C13" s="14" t="s">
        <v>12</v>
      </c>
      <c r="D13" s="12">
        <v>1</v>
      </c>
      <c r="E13" s="15">
        <v>0</v>
      </c>
      <c r="F13" s="16">
        <f t="shared" si="0"/>
        <v>0</v>
      </c>
      <c r="G13" s="16">
        <f t="shared" si="1"/>
        <v>0</v>
      </c>
      <c r="H13" s="6"/>
    </row>
    <row r="14" spans="1:8" x14ac:dyDescent="0.3">
      <c r="A14" s="12">
        <v>28</v>
      </c>
      <c r="B14" s="13" t="s">
        <v>41</v>
      </c>
      <c r="C14" s="14" t="s">
        <v>12</v>
      </c>
      <c r="D14" s="12">
        <v>1</v>
      </c>
      <c r="E14" s="15">
        <v>0</v>
      </c>
      <c r="F14" s="16">
        <f t="shared" si="0"/>
        <v>0</v>
      </c>
      <c r="G14" s="16">
        <f t="shared" si="1"/>
        <v>0</v>
      </c>
      <c r="H14" s="6"/>
    </row>
    <row r="15" spans="1:8" x14ac:dyDescent="0.3">
      <c r="A15" s="17"/>
      <c r="B15" s="18"/>
      <c r="C15" s="19"/>
      <c r="D15" s="17"/>
      <c r="E15" s="22" t="s">
        <v>29</v>
      </c>
      <c r="F15" s="20"/>
      <c r="G15" s="21">
        <f>SUM(G$2:G14)</f>
        <v>0</v>
      </c>
      <c r="H15" s="7"/>
    </row>
  </sheetData>
  <sheetProtection password="DE6E" sheet="1" objects="1" scenarios="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4:E14" xr:uid="{F7A14B65-64F1-4527-96DB-A499621989F3}">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R4PO01-6E/03&amp;C&amp;G&amp;R&amp;P/&amp;N</oddHeader>
    <oddFooter>&amp;LDatoteka: &amp;F
Objekt: RTP 400/220/110 kV Podlog / Sistem za regulacijo moči (SSSC) v RTP Podlog&amp;RId. oznaka: R4PO01-6E2103B
Datum: december 2023</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DOBAVA KBV OPREME</vt:lpstr>
      <vt:lpstr>MONTAŽNA DELA KBV</vt:lpstr>
      <vt:lpstr>'DOBAVA KBV OPREME'!Področje_tiskanja</vt:lpstr>
      <vt:lpstr>'MONTAŽNA DELA KBV'!Področje_tiskanja</vt:lpstr>
      <vt:lpstr>Rekapitulacija!Področje_tiskanja</vt:lpstr>
      <vt:lpstr>'DOBAVA KBV OPREME'!Tiskanje_naslovov</vt:lpstr>
      <vt:lpstr>'MONTAŽNA DELA KBV'!Tiskanje_naslovov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Majcen Jernej</cp:lastModifiedBy>
  <dcterms:modified xsi:type="dcterms:W3CDTF">2024-12-23T16:11:11Z</dcterms:modified>
</cp:coreProperties>
</file>